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СМиККЭ\Общая\ИПР\ИПР 2022-2027\Приборы учета\Паспорта 18.01.2022\"/>
    </mc:Choice>
  </mc:AlternateContent>
  <bookViews>
    <workbookView xWindow="0" yWindow="0" windowWidth="18255" windowHeight="10395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K15" i="2" l="1"/>
  <c r="E37" i="2" l="1"/>
  <c r="AD38" i="2" l="1"/>
  <c r="AE38" i="2"/>
  <c r="AF38" i="2"/>
  <c r="AG38" i="2"/>
  <c r="L5" i="1" l="1"/>
  <c r="K5" i="1"/>
  <c r="E5" i="1"/>
  <c r="D5" i="1"/>
  <c r="AB5" i="2" l="1"/>
  <c r="AF18" i="2" l="1"/>
  <c r="AC4" i="2"/>
  <c r="AD4" i="2" s="1"/>
  <c r="AE4" i="2" s="1"/>
  <c r="AF4" i="2" s="1"/>
  <c r="AG4" i="2" s="1"/>
  <c r="AF37" i="2"/>
  <c r="AF36" i="2"/>
  <c r="AF35" i="2"/>
  <c r="AF34" i="2"/>
  <c r="AF33" i="2"/>
  <c r="AF31" i="2"/>
  <c r="AF30" i="2"/>
  <c r="AF28" i="2"/>
  <c r="AF26" i="2"/>
  <c r="AF25" i="2"/>
  <c r="AF21" i="2"/>
  <c r="AF20" i="2"/>
  <c r="AF19" i="2"/>
  <c r="AF17" i="2"/>
  <c r="AF16" i="2"/>
  <c r="AF14" i="2"/>
  <c r="AF13" i="2"/>
  <c r="AF12" i="2"/>
  <c r="AF11" i="2"/>
  <c r="AF10" i="2"/>
  <c r="AF9" i="2"/>
  <c r="AF7" i="2"/>
  <c r="AF6" i="2"/>
  <c r="AF5" i="2"/>
  <c r="W4" i="2"/>
  <c r="X4" i="2" s="1"/>
  <c r="Y4" i="2" s="1"/>
  <c r="Z4" i="2" s="1"/>
  <c r="AA4" i="2" s="1"/>
  <c r="Q4" i="2"/>
  <c r="R4" i="2" s="1"/>
  <c r="S4" i="2" s="1"/>
  <c r="T4" i="2" s="1"/>
  <c r="U4" i="2" s="1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K4" i="2"/>
  <c r="L4" i="2" s="1"/>
  <c r="M4" i="2" s="1"/>
  <c r="N4" i="2" s="1"/>
  <c r="O4" i="2" s="1"/>
  <c r="E4" i="2"/>
  <c r="F4" i="2" s="1"/>
  <c r="G4" i="2" s="1"/>
  <c r="H4" i="2" s="1"/>
  <c r="I4" i="2" s="1"/>
  <c r="L4" i="1"/>
  <c r="M4" i="1" s="1"/>
  <c r="N4" i="1" s="1"/>
  <c r="O4" i="1" s="1"/>
  <c r="E4" i="1"/>
  <c r="F4" i="1" s="1"/>
  <c r="G4" i="1" s="1"/>
  <c r="H4" i="1" s="1"/>
  <c r="U34" i="2" l="1"/>
  <c r="S34" i="2"/>
  <c r="R34" i="2"/>
  <c r="Q34" i="2"/>
  <c r="P34" i="2"/>
  <c r="U33" i="2"/>
  <c r="S33" i="2"/>
  <c r="R33" i="2"/>
  <c r="Q33" i="2"/>
  <c r="P33" i="2"/>
  <c r="U32" i="2"/>
  <c r="S32" i="2"/>
  <c r="R32" i="2"/>
  <c r="Q32" i="2"/>
  <c r="P32" i="2"/>
  <c r="U31" i="2"/>
  <c r="S31" i="2"/>
  <c r="R31" i="2"/>
  <c r="Q31" i="2"/>
  <c r="P31" i="2"/>
  <c r="U30" i="2"/>
  <c r="S30" i="2"/>
  <c r="R30" i="2"/>
  <c r="Q30" i="2"/>
  <c r="P30" i="2"/>
  <c r="U29" i="2"/>
  <c r="S29" i="2"/>
  <c r="R29" i="2"/>
  <c r="Q29" i="2"/>
  <c r="P29" i="2"/>
  <c r="U28" i="2"/>
  <c r="S28" i="2"/>
  <c r="R28" i="2"/>
  <c r="Q28" i="2"/>
  <c r="P28" i="2"/>
  <c r="U27" i="2"/>
  <c r="S27" i="2"/>
  <c r="R27" i="2"/>
  <c r="Q27" i="2"/>
  <c r="P27" i="2"/>
  <c r="U26" i="2"/>
  <c r="S26" i="2"/>
  <c r="R26" i="2"/>
  <c r="Q26" i="2"/>
  <c r="P26" i="2"/>
  <c r="U25" i="2"/>
  <c r="S25" i="2"/>
  <c r="R25" i="2"/>
  <c r="Q25" i="2"/>
  <c r="P25" i="2"/>
  <c r="U24" i="2"/>
  <c r="S24" i="2"/>
  <c r="R24" i="2"/>
  <c r="Q24" i="2"/>
  <c r="P24" i="2"/>
  <c r="U23" i="2"/>
  <c r="S23" i="2"/>
  <c r="R23" i="2"/>
  <c r="Q23" i="2"/>
  <c r="P23" i="2"/>
  <c r="U22" i="2"/>
  <c r="S22" i="2"/>
  <c r="R22" i="2"/>
  <c r="Q22" i="2"/>
  <c r="P22" i="2"/>
  <c r="U21" i="2"/>
  <c r="S21" i="2"/>
  <c r="R21" i="2"/>
  <c r="Q21" i="2"/>
  <c r="P21" i="2"/>
  <c r="U20" i="2"/>
  <c r="S20" i="2"/>
  <c r="R20" i="2"/>
  <c r="Q20" i="2"/>
  <c r="P20" i="2"/>
  <c r="U19" i="2"/>
  <c r="S19" i="2"/>
  <c r="R19" i="2"/>
  <c r="Q19" i="2"/>
  <c r="P19" i="2"/>
  <c r="U18" i="2"/>
  <c r="S18" i="2"/>
  <c r="R18" i="2"/>
  <c r="Q18" i="2"/>
  <c r="P18" i="2"/>
  <c r="U17" i="2"/>
  <c r="S17" i="2"/>
  <c r="R17" i="2"/>
  <c r="Q17" i="2"/>
  <c r="P17" i="2"/>
  <c r="U16" i="2"/>
  <c r="S16" i="2"/>
  <c r="R16" i="2"/>
  <c r="Q16" i="2"/>
  <c r="P16" i="2"/>
  <c r="U15" i="2"/>
  <c r="S15" i="2"/>
  <c r="R15" i="2"/>
  <c r="Q15" i="2"/>
  <c r="P15" i="2"/>
  <c r="U14" i="2"/>
  <c r="S14" i="2"/>
  <c r="R14" i="2"/>
  <c r="Q14" i="2"/>
  <c r="P14" i="2"/>
  <c r="U13" i="2"/>
  <c r="S13" i="2"/>
  <c r="R13" i="2"/>
  <c r="Q13" i="2"/>
  <c r="P13" i="2"/>
  <c r="U12" i="2"/>
  <c r="S12" i="2"/>
  <c r="R12" i="2"/>
  <c r="Q12" i="2"/>
  <c r="P12" i="2"/>
  <c r="U11" i="2"/>
  <c r="S11" i="2"/>
  <c r="R11" i="2"/>
  <c r="Q11" i="2"/>
  <c r="P11" i="2"/>
  <c r="U10" i="2"/>
  <c r="S10" i="2"/>
  <c r="R10" i="2"/>
  <c r="Q10" i="2"/>
  <c r="P10" i="2"/>
  <c r="U9" i="2"/>
  <c r="S9" i="2"/>
  <c r="R9" i="2"/>
  <c r="P9" i="2"/>
  <c r="U8" i="2"/>
  <c r="S8" i="2"/>
  <c r="R8" i="2"/>
  <c r="Q8" i="2"/>
  <c r="P8" i="2"/>
  <c r="U7" i="2"/>
  <c r="S7" i="2"/>
  <c r="R7" i="2"/>
  <c r="Q7" i="2"/>
  <c r="P7" i="2"/>
  <c r="U6" i="2"/>
  <c r="S6" i="2"/>
  <c r="R6" i="2"/>
  <c r="Q6" i="2"/>
  <c r="P6" i="2"/>
  <c r="U5" i="2"/>
  <c r="S5" i="2"/>
  <c r="R5" i="2"/>
  <c r="Q5" i="2"/>
  <c r="P5" i="2"/>
  <c r="AG37" i="2" l="1"/>
  <c r="AE37" i="2"/>
  <c r="AD37" i="2"/>
  <c r="AC37" i="2"/>
  <c r="AB37" i="2"/>
  <c r="AG36" i="2"/>
  <c r="AE36" i="2"/>
  <c r="AD36" i="2"/>
  <c r="AC36" i="2"/>
  <c r="AB36" i="2"/>
  <c r="AG35" i="2"/>
  <c r="AE35" i="2"/>
  <c r="AD35" i="2"/>
  <c r="AC35" i="2"/>
  <c r="AB35" i="2"/>
  <c r="AG34" i="2"/>
  <c r="AE34" i="2"/>
  <c r="AD34" i="2"/>
  <c r="AC34" i="2"/>
  <c r="AB34" i="2"/>
  <c r="AG33" i="2"/>
  <c r="AE33" i="2"/>
  <c r="AD33" i="2"/>
  <c r="AC33" i="2"/>
  <c r="AB33" i="2"/>
  <c r="AG31" i="2"/>
  <c r="AE31" i="2"/>
  <c r="AD31" i="2"/>
  <c r="AC31" i="2"/>
  <c r="AB31" i="2"/>
  <c r="AG30" i="2"/>
  <c r="AE30" i="2"/>
  <c r="AD30" i="2"/>
  <c r="AC30" i="2"/>
  <c r="AB30" i="2"/>
  <c r="AG28" i="2"/>
  <c r="AE28" i="2"/>
  <c r="AD28" i="2"/>
  <c r="AC28" i="2"/>
  <c r="AB28" i="2"/>
  <c r="AG26" i="2"/>
  <c r="AE26" i="2"/>
  <c r="AD26" i="2"/>
  <c r="AC26" i="2"/>
  <c r="AB26" i="2"/>
  <c r="AG25" i="2"/>
  <c r="AE25" i="2"/>
  <c r="AD25" i="2"/>
  <c r="AC25" i="2"/>
  <c r="AB25" i="2"/>
  <c r="AG21" i="2"/>
  <c r="AE21" i="2"/>
  <c r="AD21" i="2"/>
  <c r="AC21" i="2"/>
  <c r="AB21" i="2"/>
  <c r="AG20" i="2"/>
  <c r="AE20" i="2"/>
  <c r="AD20" i="2"/>
  <c r="AC20" i="2"/>
  <c r="AB20" i="2"/>
  <c r="AG19" i="2"/>
  <c r="AE19" i="2"/>
  <c r="AD19" i="2"/>
  <c r="AC19" i="2"/>
  <c r="AB19" i="2"/>
  <c r="AG18" i="2"/>
  <c r="AE18" i="2"/>
  <c r="AD18" i="2"/>
  <c r="AC18" i="2"/>
  <c r="AB18" i="2"/>
  <c r="AG17" i="2"/>
  <c r="AE17" i="2"/>
  <c r="AD17" i="2"/>
  <c r="AC17" i="2"/>
  <c r="AB17" i="2"/>
  <c r="AG16" i="2"/>
  <c r="AE16" i="2"/>
  <c r="AD16" i="2"/>
  <c r="AC16" i="2"/>
  <c r="AB16" i="2"/>
  <c r="AG14" i="2"/>
  <c r="AE14" i="2"/>
  <c r="AD14" i="2"/>
  <c r="AC14" i="2"/>
  <c r="AB14" i="2"/>
  <c r="AG13" i="2"/>
  <c r="AE13" i="2"/>
  <c r="AD13" i="2"/>
  <c r="AC13" i="2"/>
  <c r="AB13" i="2"/>
  <c r="AG12" i="2"/>
  <c r="AE12" i="2"/>
  <c r="AD12" i="2"/>
  <c r="AC12" i="2"/>
  <c r="AB12" i="2"/>
  <c r="AG11" i="2"/>
  <c r="AE11" i="2"/>
  <c r="AD11" i="2"/>
  <c r="AC11" i="2"/>
  <c r="AB11" i="2"/>
  <c r="AG10" i="2"/>
  <c r="AE10" i="2"/>
  <c r="AD10" i="2"/>
  <c r="AC10" i="2"/>
  <c r="AB10" i="2"/>
  <c r="AG9" i="2"/>
  <c r="AE9" i="2"/>
  <c r="AD9" i="2"/>
  <c r="AC9" i="2"/>
  <c r="AB9" i="2"/>
  <c r="AB38" i="2" s="1"/>
  <c r="AG7" i="2"/>
  <c r="AE7" i="2"/>
  <c r="AD7" i="2"/>
  <c r="AC7" i="2"/>
  <c r="AB7" i="2"/>
  <c r="AG6" i="2"/>
  <c r="AE6" i="2"/>
  <c r="AD6" i="2"/>
  <c r="AC6" i="2"/>
  <c r="AB6" i="2"/>
  <c r="AG5" i="2"/>
  <c r="AE5" i="2"/>
  <c r="AD5" i="2"/>
  <c r="AC5" i="2"/>
  <c r="O35" i="2"/>
  <c r="U35" i="2" s="1"/>
  <c r="M35" i="2"/>
  <c r="S35" i="2" s="1"/>
  <c r="L35" i="2"/>
  <c r="R35" i="2" s="1"/>
  <c r="K35" i="2"/>
  <c r="Q35" i="2" s="1"/>
  <c r="J35" i="2"/>
  <c r="P35" i="2" s="1"/>
  <c r="O36" i="2"/>
  <c r="U36" i="2" s="1"/>
  <c r="M36" i="2"/>
  <c r="S36" i="2" s="1"/>
  <c r="L36" i="2"/>
  <c r="R36" i="2" s="1"/>
  <c r="K36" i="2"/>
  <c r="Q36" i="2" s="1"/>
  <c r="J36" i="2"/>
  <c r="P36" i="2" s="1"/>
  <c r="O37" i="2"/>
  <c r="U37" i="2" s="1"/>
  <c r="M37" i="2"/>
  <c r="S37" i="2" s="1"/>
  <c r="L37" i="2"/>
  <c r="R37" i="2" s="1"/>
  <c r="K37" i="2"/>
  <c r="J37" i="2"/>
  <c r="P37" i="2" s="1"/>
  <c r="Q37" i="2" l="1"/>
  <c r="K9" i="2"/>
  <c r="Q9" i="2" s="1"/>
  <c r="AC38" i="2"/>
  <c r="A3" i="2"/>
</calcChain>
</file>

<file path=xl/sharedStrings.xml><?xml version="1.0" encoding="utf-8"?>
<sst xmlns="http://schemas.openxmlformats.org/spreadsheetml/2006/main" count="134" uniqueCount="60">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</sst>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000000"/>
    <numFmt numFmtId="166" formatCode="0.000000"/>
    <numFmt numFmtId="167" formatCode="0.00000"/>
  </numFmts>
  <fonts count="7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</borders>
  <cellStyleXfs count="1">
    <xf numFmtId="0" fontId="0" fillId="0" borderId="0"/>
  </cellStyleXfs>
  <cellXfs count="56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6" fillId="0" borderId="14" xfId="0" applyNumberFormat="1" applyFont="1" applyBorder="1" applyAlignment="1">
      <alignment horizontal="right" vertical="top" wrapText="1"/>
    </xf>
    <xf numFmtId="0" fontId="1" fillId="0" borderId="13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6" fillId="0" borderId="3" xfId="0" applyNumberFormat="1" applyFont="1" applyBorder="1" applyAlignment="1">
      <alignment horizontal="right" vertical="top" wrapText="1"/>
    </xf>
    <xf numFmtId="0" fontId="1" fillId="0" borderId="23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top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right" vertical="top" wrapText="1"/>
    </xf>
    <xf numFmtId="165" fontId="1" fillId="0" borderId="5" xfId="0" applyNumberFormat="1" applyFont="1" applyBorder="1" applyAlignment="1">
      <alignment horizontal="right" vertical="top" wrapText="1"/>
    </xf>
    <xf numFmtId="166" fontId="1" fillId="0" borderId="5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opLeftCell="A4" zoomScale="85" zoomScaleNormal="85" workbookViewId="0">
      <selection activeCell="K6" sqref="K6:K7"/>
    </sheetView>
  </sheetViews>
  <sheetFormatPr defaultRowHeight="15" x14ac:dyDescent="0.25"/>
  <cols>
    <col min="1" max="2" width="28.7109375" customWidth="1"/>
    <col min="3" max="3" width="20.28515625" customWidth="1"/>
    <col min="4" max="16" width="10.140625" customWidth="1"/>
  </cols>
  <sheetData>
    <row r="1" spans="1:16" x14ac:dyDescent="0.25">
      <c r="A1" s="1" t="s">
        <v>10</v>
      </c>
      <c r="B1" s="1"/>
      <c r="C1" s="1"/>
    </row>
    <row r="2" spans="1:16" x14ac:dyDescent="0.25">
      <c r="A2" s="1" t="s">
        <v>51</v>
      </c>
      <c r="B2" s="1"/>
    </row>
    <row r="3" spans="1:16" ht="45" customHeight="1" x14ac:dyDescent="0.25">
      <c r="A3" s="2"/>
      <c r="B3" s="39" t="s">
        <v>59</v>
      </c>
      <c r="C3" s="7" t="s">
        <v>0</v>
      </c>
      <c r="D3" s="33" t="s">
        <v>9</v>
      </c>
      <c r="E3" s="34"/>
      <c r="F3" s="34"/>
      <c r="G3" s="34"/>
      <c r="H3" s="34"/>
      <c r="I3" s="34"/>
      <c r="J3" s="35"/>
      <c r="K3" s="36" t="s">
        <v>50</v>
      </c>
      <c r="L3" s="37"/>
      <c r="M3" s="37"/>
      <c r="N3" s="37"/>
      <c r="O3" s="37"/>
      <c r="P3" s="37"/>
    </row>
    <row r="4" spans="1:16" ht="246" customHeight="1" x14ac:dyDescent="0.25">
      <c r="A4" s="7" t="s">
        <v>58</v>
      </c>
      <c r="B4" s="40"/>
      <c r="C4" s="7" t="s">
        <v>13</v>
      </c>
      <c r="D4" s="7">
        <v>2022</v>
      </c>
      <c r="E4" s="7">
        <f>D4+1</f>
        <v>2023</v>
      </c>
      <c r="F4" s="11">
        <f t="shared" ref="F4:H4" si="0">E4+1</f>
        <v>2024</v>
      </c>
      <c r="G4" s="11">
        <f t="shared" si="0"/>
        <v>2025</v>
      </c>
      <c r="H4" s="11">
        <f t="shared" si="0"/>
        <v>2026</v>
      </c>
      <c r="I4" s="11"/>
      <c r="J4" s="7" t="s">
        <v>11</v>
      </c>
      <c r="K4" s="7">
        <v>2022</v>
      </c>
      <c r="L4" s="7">
        <f>K4+1</f>
        <v>2023</v>
      </c>
      <c r="M4" s="11">
        <f t="shared" ref="M4:O4" si="1">L4+1</f>
        <v>2024</v>
      </c>
      <c r="N4" s="11">
        <f t="shared" si="1"/>
        <v>2025</v>
      </c>
      <c r="O4" s="11">
        <f t="shared" si="1"/>
        <v>2026</v>
      </c>
      <c r="P4" s="7" t="s">
        <v>11</v>
      </c>
    </row>
    <row r="5" spans="1:16" x14ac:dyDescent="0.25">
      <c r="A5" s="38" t="s">
        <v>14</v>
      </c>
      <c r="B5" s="22"/>
      <c r="C5" s="3" t="s">
        <v>2</v>
      </c>
      <c r="D5" s="27">
        <f>D6+D7</f>
        <v>0</v>
      </c>
      <c r="E5" s="27">
        <f>E6+E7</f>
        <v>4.0000000000000001E-3</v>
      </c>
      <c r="F5" s="27"/>
      <c r="G5" s="27"/>
      <c r="H5" s="27"/>
      <c r="I5" s="27"/>
      <c r="J5" s="27"/>
      <c r="K5" s="27">
        <f>K6+K7</f>
        <v>0</v>
      </c>
      <c r="L5" s="27">
        <f>L6+L7</f>
        <v>0.1002</v>
      </c>
      <c r="M5" s="5"/>
      <c r="N5" s="5"/>
      <c r="O5" s="5"/>
      <c r="P5" s="5"/>
    </row>
    <row r="6" spans="1:16" x14ac:dyDescent="0.25">
      <c r="A6" s="38" t="s">
        <v>1</v>
      </c>
      <c r="B6" s="22"/>
      <c r="C6" s="3" t="s">
        <v>3</v>
      </c>
      <c r="D6" s="27"/>
      <c r="E6" s="28"/>
      <c r="F6" s="4"/>
      <c r="G6" s="4"/>
      <c r="H6" s="4"/>
      <c r="I6" s="4"/>
      <c r="J6" s="5"/>
      <c r="K6" s="28"/>
      <c r="L6" s="28"/>
      <c r="M6" s="4"/>
      <c r="N6" s="4"/>
      <c r="O6" s="4"/>
      <c r="P6" s="5"/>
    </row>
    <row r="7" spans="1:16" x14ac:dyDescent="0.25">
      <c r="A7" s="38" t="s">
        <v>1</v>
      </c>
      <c r="B7" s="22"/>
      <c r="C7" s="3" t="s">
        <v>4</v>
      </c>
      <c r="D7" s="27"/>
      <c r="E7" s="28">
        <v>4.0000000000000001E-3</v>
      </c>
      <c r="F7" s="4"/>
      <c r="G7" s="4"/>
      <c r="H7" s="4"/>
      <c r="I7" s="4"/>
      <c r="J7" s="5"/>
      <c r="K7" s="28"/>
      <c r="L7" s="28">
        <v>0.1002</v>
      </c>
      <c r="M7" s="4"/>
      <c r="N7" s="4"/>
      <c r="O7" s="4"/>
      <c r="P7" s="5"/>
    </row>
    <row r="8" spans="1:16" x14ac:dyDescent="0.25">
      <c r="A8" s="38"/>
      <c r="B8" s="22"/>
      <c r="C8" s="6" t="s">
        <v>15</v>
      </c>
      <c r="D8" s="5"/>
      <c r="E8" s="4"/>
      <c r="F8" s="4"/>
      <c r="G8" s="4"/>
      <c r="H8" s="4"/>
      <c r="I8" s="4"/>
      <c r="J8" s="5"/>
      <c r="K8" s="5"/>
      <c r="L8" s="4"/>
      <c r="M8" s="4"/>
      <c r="N8" s="4"/>
      <c r="O8" s="4"/>
      <c r="P8" s="5"/>
    </row>
    <row r="9" spans="1:16" x14ac:dyDescent="0.25">
      <c r="A9" s="38"/>
      <c r="B9" s="22"/>
      <c r="C9" s="6" t="s">
        <v>16</v>
      </c>
      <c r="D9" s="5"/>
      <c r="E9" s="4"/>
      <c r="F9" s="4"/>
      <c r="G9" s="4"/>
      <c r="H9" s="4"/>
      <c r="I9" s="4"/>
      <c r="J9" s="5"/>
      <c r="K9" s="5"/>
      <c r="L9" s="4"/>
      <c r="M9" s="4"/>
      <c r="N9" s="4"/>
      <c r="O9" s="4"/>
      <c r="P9" s="5"/>
    </row>
    <row r="10" spans="1:16" x14ac:dyDescent="0.25">
      <c r="A10" s="38" t="s">
        <v>1</v>
      </c>
      <c r="B10" s="22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4"/>
      <c r="M10" s="4"/>
      <c r="N10" s="4"/>
      <c r="O10" s="4"/>
      <c r="P10" s="5"/>
    </row>
    <row r="11" spans="1:16" x14ac:dyDescent="0.25">
      <c r="A11" s="38" t="s">
        <v>5</v>
      </c>
      <c r="B11" s="22"/>
      <c r="C11" s="3" t="s">
        <v>2</v>
      </c>
      <c r="D11" s="27"/>
      <c r="E11" s="27"/>
      <c r="F11" s="5"/>
      <c r="G11" s="5"/>
      <c r="H11" s="5"/>
      <c r="I11" s="5"/>
      <c r="J11" s="5"/>
      <c r="K11" s="27"/>
      <c r="L11" s="27"/>
      <c r="M11" s="5"/>
      <c r="N11" s="5"/>
      <c r="O11" s="5"/>
      <c r="P11" s="5"/>
    </row>
    <row r="12" spans="1:16" x14ac:dyDescent="0.25">
      <c r="A12" s="38" t="s">
        <v>5</v>
      </c>
      <c r="B12" s="22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4"/>
      <c r="M12" s="4"/>
      <c r="N12" s="4"/>
      <c r="O12" s="4"/>
      <c r="P12" s="5"/>
    </row>
    <row r="13" spans="1:16" x14ac:dyDescent="0.25">
      <c r="A13" s="38" t="s">
        <v>5</v>
      </c>
      <c r="B13" s="22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4"/>
      <c r="M13" s="4"/>
      <c r="N13" s="4"/>
      <c r="O13" s="4"/>
      <c r="P13" s="5"/>
    </row>
    <row r="14" spans="1:16" x14ac:dyDescent="0.25">
      <c r="A14" s="38"/>
      <c r="B14" s="22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4"/>
      <c r="M14" s="4"/>
      <c r="N14" s="4"/>
      <c r="O14" s="4"/>
      <c r="P14" s="5"/>
    </row>
    <row r="15" spans="1:16" x14ac:dyDescent="0.25">
      <c r="A15" s="38"/>
      <c r="B15" s="22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4"/>
      <c r="M15" s="4"/>
      <c r="N15" s="4"/>
      <c r="O15" s="4"/>
      <c r="P15" s="5"/>
    </row>
    <row r="16" spans="1:16" x14ac:dyDescent="0.25">
      <c r="A16" s="38" t="s">
        <v>5</v>
      </c>
      <c r="B16" s="22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4"/>
      <c r="M16" s="4"/>
      <c r="N16" s="4"/>
      <c r="O16" s="4"/>
      <c r="P16" s="5"/>
    </row>
    <row r="17" spans="1:16" x14ac:dyDescent="0.25">
      <c r="A17" s="38" t="s">
        <v>54</v>
      </c>
      <c r="B17" s="22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38" t="s">
        <v>6</v>
      </c>
      <c r="B18" s="22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4"/>
      <c r="M18" s="4"/>
      <c r="N18" s="4"/>
      <c r="O18" s="4"/>
      <c r="P18" s="5"/>
    </row>
    <row r="19" spans="1:16" x14ac:dyDescent="0.25">
      <c r="A19" s="38" t="s">
        <v>6</v>
      </c>
      <c r="B19" s="22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4"/>
      <c r="M19" s="4"/>
      <c r="N19" s="4"/>
      <c r="O19" s="4"/>
      <c r="P19" s="5"/>
    </row>
    <row r="20" spans="1:16" x14ac:dyDescent="0.25">
      <c r="A20" s="38"/>
      <c r="B20" s="22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4"/>
      <c r="M20" s="4"/>
      <c r="N20" s="4"/>
      <c r="O20" s="4"/>
      <c r="P20" s="5"/>
    </row>
    <row r="21" spans="1:16" x14ac:dyDescent="0.25">
      <c r="A21" s="38"/>
      <c r="B21" s="22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4"/>
      <c r="M21" s="4"/>
      <c r="N21" s="4"/>
      <c r="O21" s="4"/>
      <c r="P21" s="5"/>
    </row>
    <row r="22" spans="1:16" x14ac:dyDescent="0.25">
      <c r="A22" s="38" t="s">
        <v>6</v>
      </c>
      <c r="B22" s="22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4"/>
      <c r="M22" s="4"/>
      <c r="N22" s="4"/>
      <c r="O22" s="4"/>
      <c r="P22" s="5"/>
    </row>
    <row r="23" spans="1:16" x14ac:dyDescent="0.25">
      <c r="A23" s="38" t="s">
        <v>52</v>
      </c>
      <c r="B23" s="22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38" t="s">
        <v>6</v>
      </c>
      <c r="B24" s="22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4"/>
      <c r="M24" s="4"/>
      <c r="N24" s="4"/>
      <c r="O24" s="4"/>
      <c r="P24" s="5"/>
    </row>
    <row r="25" spans="1:16" x14ac:dyDescent="0.25">
      <c r="A25" s="38" t="s">
        <v>6</v>
      </c>
      <c r="B25" s="22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4"/>
      <c r="M25" s="4"/>
      <c r="N25" s="4"/>
      <c r="O25" s="4"/>
      <c r="P25" s="5"/>
    </row>
    <row r="26" spans="1:16" x14ac:dyDescent="0.25">
      <c r="A26" s="38"/>
      <c r="B26" s="22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4"/>
      <c r="M26" s="4"/>
      <c r="N26" s="4"/>
      <c r="O26" s="4"/>
      <c r="P26" s="5"/>
    </row>
    <row r="27" spans="1:16" x14ac:dyDescent="0.25">
      <c r="A27" s="38"/>
      <c r="B27" s="22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4"/>
      <c r="M27" s="4"/>
      <c r="N27" s="4"/>
      <c r="O27" s="4"/>
      <c r="P27" s="5"/>
    </row>
    <row r="28" spans="1:16" x14ac:dyDescent="0.25">
      <c r="A28" s="38" t="s">
        <v>6</v>
      </c>
      <c r="B28" s="22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4"/>
      <c r="M28" s="4"/>
      <c r="N28" s="4"/>
      <c r="O28" s="4"/>
      <c r="P28" s="5"/>
    </row>
    <row r="29" spans="1:16" x14ac:dyDescent="0.25">
      <c r="A29" s="38" t="s">
        <v>7</v>
      </c>
      <c r="B29" s="22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38" t="s">
        <v>7</v>
      </c>
      <c r="B30" s="22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4"/>
      <c r="M30" s="4"/>
      <c r="N30" s="4"/>
      <c r="O30" s="4"/>
      <c r="P30" s="5"/>
    </row>
    <row r="31" spans="1:16" x14ac:dyDescent="0.25">
      <c r="A31" s="38" t="s">
        <v>7</v>
      </c>
      <c r="B31" s="22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4"/>
      <c r="M31" s="4"/>
      <c r="N31" s="4"/>
      <c r="O31" s="4"/>
      <c r="P31" s="5"/>
    </row>
    <row r="32" spans="1:16" x14ac:dyDescent="0.25">
      <c r="A32" s="38"/>
      <c r="B32" s="22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4"/>
      <c r="M32" s="4"/>
      <c r="N32" s="4"/>
      <c r="O32" s="4"/>
      <c r="P32" s="5"/>
    </row>
    <row r="33" spans="1:16" x14ac:dyDescent="0.25">
      <c r="A33" s="38"/>
      <c r="B33" s="22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4"/>
      <c r="M33" s="4"/>
      <c r="N33" s="4"/>
      <c r="O33" s="4"/>
      <c r="P33" s="5"/>
    </row>
    <row r="34" spans="1:16" x14ac:dyDescent="0.25">
      <c r="A34" s="38" t="s">
        <v>7</v>
      </c>
      <c r="B34" s="22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4"/>
      <c r="M34" s="4"/>
      <c r="N34" s="4"/>
      <c r="O34" s="4"/>
      <c r="P34" s="5"/>
    </row>
    <row r="35" spans="1:16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7" spans="1:16" x14ac:dyDescent="0.25">
      <c r="A37" t="s">
        <v>12</v>
      </c>
    </row>
    <row r="38" spans="1:16" x14ac:dyDescent="0.25">
      <c r="A38" t="s">
        <v>55</v>
      </c>
    </row>
  </sheetData>
  <mergeCells count="8">
    <mergeCell ref="D3:J3"/>
    <mergeCell ref="K3:P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38"/>
  <sheetViews>
    <sheetView tabSelected="1" topLeftCell="A3" zoomScale="70" zoomScaleNormal="70" workbookViewId="0">
      <selection activeCell="K9" sqref="K9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9" width="12.85546875" customWidth="1"/>
    <col min="10" max="21" width="13.7109375" customWidth="1"/>
    <col min="22" max="27" width="11.5703125" customWidth="1"/>
    <col min="28" max="33" width="13" customWidth="1"/>
  </cols>
  <sheetData>
    <row r="2" spans="1:33" ht="15.75" thickBot="1" x14ac:dyDescent="0.3"/>
    <row r="3" spans="1:33" ht="69.75" customHeight="1" x14ac:dyDescent="0.25">
      <c r="A3" s="50" t="str">
        <f>[1]Справка!B1</f>
        <v>Тип оборудования</v>
      </c>
      <c r="B3" s="52" t="s">
        <v>57</v>
      </c>
      <c r="C3" s="48" t="s">
        <v>18</v>
      </c>
      <c r="D3" s="42" t="s">
        <v>41</v>
      </c>
      <c r="E3" s="42"/>
      <c r="F3" s="42"/>
      <c r="G3" s="42"/>
      <c r="H3" s="42"/>
      <c r="I3" s="47"/>
      <c r="J3" s="41" t="s">
        <v>24</v>
      </c>
      <c r="K3" s="42"/>
      <c r="L3" s="42"/>
      <c r="M3" s="42"/>
      <c r="N3" s="42"/>
      <c r="O3" s="42"/>
      <c r="P3" s="41" t="s">
        <v>56</v>
      </c>
      <c r="Q3" s="42"/>
      <c r="R3" s="42"/>
      <c r="S3" s="42"/>
      <c r="T3" s="42"/>
      <c r="U3" s="42"/>
      <c r="V3" s="41" t="s">
        <v>46</v>
      </c>
      <c r="W3" s="42"/>
      <c r="X3" s="42"/>
      <c r="Y3" s="42"/>
      <c r="Z3" s="42"/>
      <c r="AA3" s="42"/>
      <c r="AB3" s="41" t="s">
        <v>44</v>
      </c>
      <c r="AC3" s="42"/>
      <c r="AD3" s="42"/>
      <c r="AE3" s="42"/>
      <c r="AF3" s="42"/>
      <c r="AG3" s="43"/>
    </row>
    <row r="4" spans="1:33" ht="69.75" customHeight="1" x14ac:dyDescent="0.25">
      <c r="A4" s="51"/>
      <c r="B4" s="40"/>
      <c r="C4" s="49"/>
      <c r="D4" s="10">
        <v>2022</v>
      </c>
      <c r="E4" s="11">
        <f>D4+1</f>
        <v>2023</v>
      </c>
      <c r="F4" s="11">
        <f t="shared" ref="F4:I4" si="0">E4+1</f>
        <v>2024</v>
      </c>
      <c r="G4" s="11">
        <f t="shared" si="0"/>
        <v>2025</v>
      </c>
      <c r="H4" s="11">
        <f t="shared" si="0"/>
        <v>2026</v>
      </c>
      <c r="I4" s="11">
        <f t="shared" si="0"/>
        <v>2027</v>
      </c>
      <c r="J4" s="23">
        <v>2022</v>
      </c>
      <c r="K4" s="11">
        <f>J4+1</f>
        <v>2023</v>
      </c>
      <c r="L4" s="11">
        <f t="shared" ref="L4:O4" si="1">K4+1</f>
        <v>2024</v>
      </c>
      <c r="M4" s="11">
        <f t="shared" si="1"/>
        <v>2025</v>
      </c>
      <c r="N4" s="11">
        <f t="shared" si="1"/>
        <v>2026</v>
      </c>
      <c r="O4" s="11">
        <f t="shared" si="1"/>
        <v>2027</v>
      </c>
      <c r="P4" s="23">
        <v>2022</v>
      </c>
      <c r="Q4" s="11">
        <f>P4+1</f>
        <v>2023</v>
      </c>
      <c r="R4" s="11">
        <f t="shared" ref="R4:U4" si="2">Q4+1</f>
        <v>2024</v>
      </c>
      <c r="S4" s="11">
        <f t="shared" si="2"/>
        <v>2025</v>
      </c>
      <c r="T4" s="11">
        <f t="shared" si="2"/>
        <v>2026</v>
      </c>
      <c r="U4" s="11">
        <f t="shared" si="2"/>
        <v>2027</v>
      </c>
      <c r="V4" s="23">
        <v>2022</v>
      </c>
      <c r="W4" s="11">
        <f>V4+1</f>
        <v>2023</v>
      </c>
      <c r="X4" s="11">
        <f t="shared" ref="X4:AA4" si="3">W4+1</f>
        <v>2024</v>
      </c>
      <c r="Y4" s="11">
        <f t="shared" si="3"/>
        <v>2025</v>
      </c>
      <c r="Z4" s="11">
        <f t="shared" si="3"/>
        <v>2026</v>
      </c>
      <c r="AA4" s="11">
        <f t="shared" si="3"/>
        <v>2027</v>
      </c>
      <c r="AB4" s="23">
        <v>2022</v>
      </c>
      <c r="AC4" s="11">
        <f>AB4+1</f>
        <v>2023</v>
      </c>
      <c r="AD4" s="11">
        <f t="shared" ref="AD4:AG4" si="4">AC4+1</f>
        <v>2024</v>
      </c>
      <c r="AE4" s="11">
        <f t="shared" si="4"/>
        <v>2025</v>
      </c>
      <c r="AF4" s="11">
        <f t="shared" si="4"/>
        <v>2026</v>
      </c>
      <c r="AG4" s="11">
        <f t="shared" si="4"/>
        <v>2027</v>
      </c>
    </row>
    <row r="5" spans="1:33" ht="17.25" customHeight="1" x14ac:dyDescent="0.25">
      <c r="A5" s="16" t="s">
        <v>26</v>
      </c>
      <c r="B5" s="24"/>
      <c r="C5" s="15" t="s">
        <v>3</v>
      </c>
      <c r="D5" s="30"/>
      <c r="E5" s="29"/>
      <c r="F5" s="6"/>
      <c r="G5" s="6"/>
      <c r="H5" s="6"/>
      <c r="I5" s="6"/>
      <c r="J5" s="29"/>
      <c r="K5" s="6"/>
      <c r="L5" s="6"/>
      <c r="M5" s="6"/>
      <c r="N5" s="6"/>
      <c r="O5" s="6"/>
      <c r="P5" s="6">
        <f>D5-J5</f>
        <v>0</v>
      </c>
      <c r="Q5" s="6">
        <f>E5-K5</f>
        <v>0</v>
      </c>
      <c r="R5" s="6">
        <f>F5-L5</f>
        <v>0</v>
      </c>
      <c r="S5" s="6">
        <f>G5-M5</f>
        <v>0</v>
      </c>
      <c r="T5" s="6">
        <f t="shared" ref="T5:U5" si="5">H5-N5</f>
        <v>0</v>
      </c>
      <c r="U5" s="6">
        <f t="shared" si="5"/>
        <v>0</v>
      </c>
      <c r="V5" s="29"/>
      <c r="W5" s="29"/>
      <c r="X5" s="6"/>
      <c r="Y5" s="6"/>
      <c r="Z5" s="6"/>
      <c r="AA5" s="6"/>
      <c r="AB5" s="6">
        <f>V5*D5</f>
        <v>0</v>
      </c>
      <c r="AC5" s="6">
        <f t="shared" ref="AC5:AG5" si="6">W5*E5</f>
        <v>0</v>
      </c>
      <c r="AD5" s="6">
        <f t="shared" si="6"/>
        <v>0</v>
      </c>
      <c r="AE5" s="6">
        <f t="shared" si="6"/>
        <v>0</v>
      </c>
      <c r="AF5" s="6">
        <f t="shared" si="6"/>
        <v>0</v>
      </c>
      <c r="AG5" s="15">
        <f t="shared" si="6"/>
        <v>0</v>
      </c>
    </row>
    <row r="6" spans="1:33" ht="17.25" customHeight="1" x14ac:dyDescent="0.25">
      <c r="A6" s="14" t="s">
        <v>47</v>
      </c>
      <c r="B6" s="25"/>
      <c r="C6" s="15" t="s">
        <v>3</v>
      </c>
      <c r="D6" s="30"/>
      <c r="E6" s="29"/>
      <c r="F6" s="6"/>
      <c r="G6" s="6"/>
      <c r="H6" s="6"/>
      <c r="I6" s="6"/>
      <c r="J6" s="29"/>
      <c r="K6" s="6"/>
      <c r="L6" s="6"/>
      <c r="M6" s="6"/>
      <c r="N6" s="6"/>
      <c r="O6" s="6"/>
      <c r="P6" s="6">
        <f t="shared" ref="P6:P37" si="7">D6-J6</f>
        <v>0</v>
      </c>
      <c r="Q6" s="6">
        <f t="shared" ref="Q6:Q37" si="8">E6-K6</f>
        <v>0</v>
      </c>
      <c r="R6" s="6">
        <f t="shared" ref="R6:R37" si="9">F6-L6</f>
        <v>0</v>
      </c>
      <c r="S6" s="6">
        <f t="shared" ref="S6:S37" si="10">G6-M6</f>
        <v>0</v>
      </c>
      <c r="T6" s="6">
        <f t="shared" ref="T6:U37" si="11">H6-N6</f>
        <v>0</v>
      </c>
      <c r="U6" s="6">
        <f t="shared" si="11"/>
        <v>0</v>
      </c>
      <c r="V6" s="29"/>
      <c r="W6" s="29"/>
      <c r="X6" s="6"/>
      <c r="Y6" s="6"/>
      <c r="Z6" s="6"/>
      <c r="AA6" s="6"/>
      <c r="AB6" s="6">
        <f t="shared" ref="AB6:AB37" si="12">V6*D6</f>
        <v>0</v>
      </c>
      <c r="AC6" s="6">
        <f t="shared" ref="AC6:AC37" si="13">W6*E6</f>
        <v>0</v>
      </c>
      <c r="AD6" s="6">
        <f t="shared" ref="AD6:AD37" si="14">X6*F6</f>
        <v>0</v>
      </c>
      <c r="AE6" s="6">
        <f t="shared" ref="AE6:AE37" si="15">Y6*G6</f>
        <v>0</v>
      </c>
      <c r="AF6" s="6">
        <f t="shared" ref="AF6:AG37" si="16">Z6*H6</f>
        <v>0</v>
      </c>
      <c r="AG6" s="15">
        <f t="shared" si="16"/>
        <v>0</v>
      </c>
    </row>
    <row r="7" spans="1:33" ht="17.25" customHeight="1" x14ac:dyDescent="0.25">
      <c r="A7" s="14" t="s">
        <v>49</v>
      </c>
      <c r="B7" s="25"/>
      <c r="C7" s="15" t="s">
        <v>3</v>
      </c>
      <c r="D7" s="30"/>
      <c r="E7" s="29"/>
      <c r="F7" s="6"/>
      <c r="G7" s="6"/>
      <c r="H7" s="6"/>
      <c r="I7" s="6"/>
      <c r="J7" s="29"/>
      <c r="K7" s="6"/>
      <c r="L7" s="6"/>
      <c r="M7" s="6"/>
      <c r="N7" s="6"/>
      <c r="O7" s="6"/>
      <c r="P7" s="6">
        <f t="shared" si="7"/>
        <v>0</v>
      </c>
      <c r="Q7" s="6">
        <f t="shared" si="8"/>
        <v>0</v>
      </c>
      <c r="R7" s="6">
        <f t="shared" si="9"/>
        <v>0</v>
      </c>
      <c r="S7" s="6">
        <f t="shared" si="10"/>
        <v>0</v>
      </c>
      <c r="T7" s="6">
        <f t="shared" si="11"/>
        <v>0</v>
      </c>
      <c r="U7" s="6">
        <f t="shared" si="11"/>
        <v>0</v>
      </c>
      <c r="V7" s="29"/>
      <c r="W7" s="29"/>
      <c r="X7" s="6"/>
      <c r="Y7" s="6"/>
      <c r="Z7" s="6"/>
      <c r="AA7" s="6"/>
      <c r="AB7" s="6">
        <f t="shared" si="12"/>
        <v>0</v>
      </c>
      <c r="AC7" s="6">
        <f t="shared" si="13"/>
        <v>0</v>
      </c>
      <c r="AD7" s="6">
        <f t="shared" si="14"/>
        <v>0</v>
      </c>
      <c r="AE7" s="6">
        <f t="shared" si="15"/>
        <v>0</v>
      </c>
      <c r="AF7" s="6">
        <f t="shared" si="16"/>
        <v>0</v>
      </c>
      <c r="AG7" s="15">
        <f t="shared" si="16"/>
        <v>0</v>
      </c>
    </row>
    <row r="8" spans="1:33" ht="17.25" customHeight="1" x14ac:dyDescent="0.25">
      <c r="A8" s="16" t="s">
        <v>40</v>
      </c>
      <c r="B8" s="24"/>
      <c r="C8" s="15" t="s">
        <v>3</v>
      </c>
      <c r="D8" s="30"/>
      <c r="E8" s="29"/>
      <c r="F8" s="6"/>
      <c r="G8" s="6"/>
      <c r="H8" s="6"/>
      <c r="I8" s="6"/>
      <c r="J8" s="29"/>
      <c r="K8" s="6"/>
      <c r="L8" s="6"/>
      <c r="M8" s="6"/>
      <c r="N8" s="6"/>
      <c r="O8" s="6"/>
      <c r="P8" s="6">
        <f t="shared" si="7"/>
        <v>0</v>
      </c>
      <c r="Q8" s="6">
        <f t="shared" si="8"/>
        <v>0</v>
      </c>
      <c r="R8" s="6">
        <f t="shared" si="9"/>
        <v>0</v>
      </c>
      <c r="S8" s="6">
        <f t="shared" si="10"/>
        <v>0</v>
      </c>
      <c r="T8" s="6">
        <f t="shared" si="11"/>
        <v>0</v>
      </c>
      <c r="U8" s="6">
        <f t="shared" si="11"/>
        <v>0</v>
      </c>
      <c r="V8" s="29"/>
      <c r="W8" s="29"/>
      <c r="X8" s="6"/>
      <c r="Y8" s="6"/>
      <c r="Z8" s="6"/>
      <c r="AA8" s="6"/>
      <c r="AB8" s="6"/>
      <c r="AC8" s="6"/>
      <c r="AD8" s="6"/>
      <c r="AE8" s="6"/>
      <c r="AF8" s="6"/>
      <c r="AG8" s="15"/>
    </row>
    <row r="9" spans="1:33" ht="17.25" customHeight="1" x14ac:dyDescent="0.25">
      <c r="A9" s="16" t="s">
        <v>27</v>
      </c>
      <c r="B9" s="24"/>
      <c r="C9" s="15" t="s">
        <v>4</v>
      </c>
      <c r="D9" s="30"/>
      <c r="E9" s="31">
        <v>24.666202500000001</v>
      </c>
      <c r="F9" s="6"/>
      <c r="G9" s="6"/>
      <c r="H9" s="6"/>
      <c r="I9" s="6"/>
      <c r="J9" s="29"/>
      <c r="K9" s="32">
        <f>24*K35*K37</f>
        <v>36.101071884558024</v>
      </c>
      <c r="L9" s="6"/>
      <c r="M9" s="6"/>
      <c r="N9" s="6"/>
      <c r="O9" s="6"/>
      <c r="P9" s="6">
        <f t="shared" si="7"/>
        <v>0</v>
      </c>
      <c r="Q9" s="6">
        <f t="shared" si="8"/>
        <v>-11.434869384558024</v>
      </c>
      <c r="R9" s="6">
        <f t="shared" si="9"/>
        <v>0</v>
      </c>
      <c r="S9" s="6">
        <f t="shared" si="10"/>
        <v>0</v>
      </c>
      <c r="T9" s="6">
        <f t="shared" si="11"/>
        <v>0</v>
      </c>
      <c r="U9" s="6">
        <f t="shared" si="11"/>
        <v>0</v>
      </c>
      <c r="V9" s="29"/>
      <c r="W9" s="29">
        <v>4.0000000000000001E-3</v>
      </c>
      <c r="X9" s="6"/>
      <c r="Y9" s="6"/>
      <c r="Z9" s="6"/>
      <c r="AA9" s="6"/>
      <c r="AB9" s="6">
        <f t="shared" si="12"/>
        <v>0</v>
      </c>
      <c r="AC9" s="6">
        <f t="shared" si="13"/>
        <v>9.8664810000000006E-2</v>
      </c>
      <c r="AD9" s="6">
        <f t="shared" si="14"/>
        <v>0</v>
      </c>
      <c r="AE9" s="6">
        <f t="shared" si="15"/>
        <v>0</v>
      </c>
      <c r="AF9" s="6">
        <f t="shared" si="16"/>
        <v>0</v>
      </c>
      <c r="AG9" s="15">
        <f t="shared" si="16"/>
        <v>0</v>
      </c>
    </row>
    <row r="10" spans="1:33" ht="17.25" customHeight="1" x14ac:dyDescent="0.25">
      <c r="A10" s="16" t="s">
        <v>30</v>
      </c>
      <c r="B10" s="24"/>
      <c r="C10" s="15" t="s">
        <v>4</v>
      </c>
      <c r="D10" s="30"/>
      <c r="E10" s="29"/>
      <c r="F10" s="6"/>
      <c r="G10" s="6"/>
      <c r="H10" s="6"/>
      <c r="I10" s="6"/>
      <c r="J10" s="29"/>
      <c r="K10" s="29"/>
      <c r="L10" s="6"/>
      <c r="M10" s="6"/>
      <c r="N10" s="6"/>
      <c r="O10" s="6"/>
      <c r="P10" s="6">
        <f t="shared" si="7"/>
        <v>0</v>
      </c>
      <c r="Q10" s="6">
        <f t="shared" si="8"/>
        <v>0</v>
      </c>
      <c r="R10" s="6">
        <f t="shared" si="9"/>
        <v>0</v>
      </c>
      <c r="S10" s="6">
        <f t="shared" si="10"/>
        <v>0</v>
      </c>
      <c r="T10" s="6">
        <f t="shared" si="11"/>
        <v>0</v>
      </c>
      <c r="U10" s="6">
        <f t="shared" si="11"/>
        <v>0</v>
      </c>
      <c r="V10" s="29"/>
      <c r="W10" s="29"/>
      <c r="X10" s="6"/>
      <c r="Y10" s="6"/>
      <c r="Z10" s="6"/>
      <c r="AA10" s="6"/>
      <c r="AB10" s="6">
        <f t="shared" si="12"/>
        <v>0</v>
      </c>
      <c r="AC10" s="6">
        <f t="shared" si="13"/>
        <v>0</v>
      </c>
      <c r="AD10" s="6">
        <f t="shared" si="14"/>
        <v>0</v>
      </c>
      <c r="AE10" s="6">
        <f t="shared" si="15"/>
        <v>0</v>
      </c>
      <c r="AF10" s="6">
        <f t="shared" si="16"/>
        <v>0</v>
      </c>
      <c r="AG10" s="15">
        <f t="shared" si="16"/>
        <v>0</v>
      </c>
    </row>
    <row r="11" spans="1:33" ht="17.25" customHeight="1" x14ac:dyDescent="0.25">
      <c r="A11" s="16" t="s">
        <v>22</v>
      </c>
      <c r="B11" s="24"/>
      <c r="C11" s="15" t="s">
        <v>4</v>
      </c>
      <c r="D11" s="19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>
        <f t="shared" si="7"/>
        <v>0</v>
      </c>
      <c r="Q11" s="6">
        <f t="shared" si="8"/>
        <v>0</v>
      </c>
      <c r="R11" s="6">
        <f t="shared" si="9"/>
        <v>0</v>
      </c>
      <c r="S11" s="6">
        <f t="shared" si="10"/>
        <v>0</v>
      </c>
      <c r="T11" s="6">
        <f t="shared" si="11"/>
        <v>0</v>
      </c>
      <c r="U11" s="6">
        <f t="shared" si="11"/>
        <v>0</v>
      </c>
      <c r="V11" s="6"/>
      <c r="W11" s="6"/>
      <c r="X11" s="6"/>
      <c r="Y11" s="6"/>
      <c r="Z11" s="6"/>
      <c r="AA11" s="6"/>
      <c r="AB11" s="6">
        <f t="shared" si="12"/>
        <v>0</v>
      </c>
      <c r="AC11" s="6">
        <f t="shared" si="13"/>
        <v>0</v>
      </c>
      <c r="AD11" s="6">
        <f t="shared" si="14"/>
        <v>0</v>
      </c>
      <c r="AE11" s="6">
        <f t="shared" si="15"/>
        <v>0</v>
      </c>
      <c r="AF11" s="6">
        <f t="shared" si="16"/>
        <v>0</v>
      </c>
      <c r="AG11" s="15">
        <f t="shared" si="16"/>
        <v>0</v>
      </c>
    </row>
    <row r="12" spans="1:33" ht="17.25" customHeight="1" x14ac:dyDescent="0.25">
      <c r="A12" s="16" t="s">
        <v>34</v>
      </c>
      <c r="B12" s="24"/>
      <c r="C12" s="15" t="s">
        <v>4</v>
      </c>
      <c r="D12" s="19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>
        <f t="shared" si="7"/>
        <v>0</v>
      </c>
      <c r="Q12" s="6">
        <f t="shared" si="8"/>
        <v>0</v>
      </c>
      <c r="R12" s="6">
        <f t="shared" si="9"/>
        <v>0</v>
      </c>
      <c r="S12" s="6">
        <f t="shared" si="10"/>
        <v>0</v>
      </c>
      <c r="T12" s="6">
        <f t="shared" si="11"/>
        <v>0</v>
      </c>
      <c r="U12" s="6">
        <f t="shared" si="11"/>
        <v>0</v>
      </c>
      <c r="V12" s="6"/>
      <c r="W12" s="6"/>
      <c r="X12" s="6"/>
      <c r="Y12" s="6"/>
      <c r="Z12" s="6"/>
      <c r="AA12" s="6"/>
      <c r="AB12" s="6">
        <f t="shared" si="12"/>
        <v>0</v>
      </c>
      <c r="AC12" s="6">
        <f t="shared" si="13"/>
        <v>0</v>
      </c>
      <c r="AD12" s="6">
        <f t="shared" si="14"/>
        <v>0</v>
      </c>
      <c r="AE12" s="6">
        <f t="shared" si="15"/>
        <v>0</v>
      </c>
      <c r="AF12" s="6">
        <f t="shared" si="16"/>
        <v>0</v>
      </c>
      <c r="AG12" s="15">
        <f t="shared" si="16"/>
        <v>0</v>
      </c>
    </row>
    <row r="13" spans="1:33" ht="17.25" customHeight="1" x14ac:dyDescent="0.25">
      <c r="A13" s="14" t="s">
        <v>48</v>
      </c>
      <c r="B13" s="25"/>
      <c r="C13" s="15" t="s">
        <v>4</v>
      </c>
      <c r="D13" s="19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>
        <f t="shared" si="7"/>
        <v>0</v>
      </c>
      <c r="Q13" s="6">
        <f t="shared" si="8"/>
        <v>0</v>
      </c>
      <c r="R13" s="6">
        <f t="shared" si="9"/>
        <v>0</v>
      </c>
      <c r="S13" s="6">
        <f t="shared" si="10"/>
        <v>0</v>
      </c>
      <c r="T13" s="6">
        <f t="shared" si="11"/>
        <v>0</v>
      </c>
      <c r="U13" s="6">
        <f t="shared" si="11"/>
        <v>0</v>
      </c>
      <c r="V13" s="6"/>
      <c r="W13" s="6"/>
      <c r="X13" s="6"/>
      <c r="Y13" s="6"/>
      <c r="Z13" s="6"/>
      <c r="AA13" s="6"/>
      <c r="AB13" s="6">
        <f t="shared" si="12"/>
        <v>0</v>
      </c>
      <c r="AC13" s="6">
        <f t="shared" si="13"/>
        <v>0</v>
      </c>
      <c r="AD13" s="6">
        <f t="shared" si="14"/>
        <v>0</v>
      </c>
      <c r="AE13" s="6">
        <f t="shared" si="15"/>
        <v>0</v>
      </c>
      <c r="AF13" s="6">
        <f t="shared" si="16"/>
        <v>0</v>
      </c>
      <c r="AG13" s="15">
        <f t="shared" si="16"/>
        <v>0</v>
      </c>
    </row>
    <row r="14" spans="1:33" ht="17.25" customHeight="1" x14ac:dyDescent="0.25">
      <c r="A14" s="14" t="s">
        <v>49</v>
      </c>
      <c r="B14" s="25"/>
      <c r="C14" s="15" t="s">
        <v>4</v>
      </c>
      <c r="D14" s="19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>
        <f t="shared" si="7"/>
        <v>0</v>
      </c>
      <c r="Q14" s="6">
        <f t="shared" si="8"/>
        <v>0</v>
      </c>
      <c r="R14" s="6">
        <f t="shared" si="9"/>
        <v>0</v>
      </c>
      <c r="S14" s="6">
        <f t="shared" si="10"/>
        <v>0</v>
      </c>
      <c r="T14" s="6">
        <f t="shared" si="11"/>
        <v>0</v>
      </c>
      <c r="U14" s="6">
        <f t="shared" si="11"/>
        <v>0</v>
      </c>
      <c r="V14" s="6"/>
      <c r="W14" s="6"/>
      <c r="X14" s="6"/>
      <c r="Y14" s="6"/>
      <c r="Z14" s="6"/>
      <c r="AA14" s="6"/>
      <c r="AB14" s="6">
        <f t="shared" si="12"/>
        <v>0</v>
      </c>
      <c r="AC14" s="6">
        <f t="shared" si="13"/>
        <v>0</v>
      </c>
      <c r="AD14" s="6">
        <f t="shared" si="14"/>
        <v>0</v>
      </c>
      <c r="AE14" s="6">
        <f t="shared" si="15"/>
        <v>0</v>
      </c>
      <c r="AF14" s="6">
        <f t="shared" si="16"/>
        <v>0</v>
      </c>
      <c r="AG14" s="15">
        <f t="shared" si="16"/>
        <v>0</v>
      </c>
    </row>
    <row r="15" spans="1:33" ht="17.25" customHeight="1" x14ac:dyDescent="0.25">
      <c r="A15" s="16" t="s">
        <v>40</v>
      </c>
      <c r="B15" s="24"/>
      <c r="C15" s="15" t="s">
        <v>4</v>
      </c>
      <c r="D15" s="19"/>
      <c r="E15" s="6">
        <v>1.3596600000000001</v>
      </c>
      <c r="F15" s="6"/>
      <c r="G15" s="6"/>
      <c r="H15" s="6"/>
      <c r="I15" s="6"/>
      <c r="J15" s="6"/>
      <c r="K15" s="53">
        <f>10*K37</f>
        <v>13.800103931405971</v>
      </c>
      <c r="L15" s="6"/>
      <c r="M15" s="6"/>
      <c r="N15" s="6"/>
      <c r="O15" s="6"/>
      <c r="P15" s="6">
        <f t="shared" si="7"/>
        <v>0</v>
      </c>
      <c r="Q15" s="6">
        <f t="shared" si="8"/>
        <v>-12.440443931405971</v>
      </c>
      <c r="R15" s="6">
        <f t="shared" si="9"/>
        <v>0</v>
      </c>
      <c r="S15" s="6">
        <f t="shared" si="10"/>
        <v>0</v>
      </c>
      <c r="T15" s="6">
        <f t="shared" si="11"/>
        <v>0</v>
      </c>
      <c r="U15" s="6">
        <f t="shared" si="11"/>
        <v>0</v>
      </c>
      <c r="V15" s="6"/>
      <c r="W15" s="6"/>
      <c r="X15" s="6"/>
      <c r="Y15" s="6"/>
      <c r="Z15" s="6"/>
      <c r="AA15" s="6"/>
      <c r="AB15" s="6"/>
      <c r="AC15" s="6">
        <v>1.3596599999999999E-3</v>
      </c>
      <c r="AD15" s="6"/>
      <c r="AE15" s="6"/>
      <c r="AF15" s="6"/>
      <c r="AG15" s="15"/>
    </row>
    <row r="16" spans="1:33" ht="17.25" customHeight="1" x14ac:dyDescent="0.25">
      <c r="A16" s="16" t="s">
        <v>29</v>
      </c>
      <c r="B16" s="24"/>
      <c r="C16" s="15" t="s">
        <v>20</v>
      </c>
      <c r="D16" s="19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>
        <f t="shared" si="7"/>
        <v>0</v>
      </c>
      <c r="Q16" s="6">
        <f t="shared" si="8"/>
        <v>0</v>
      </c>
      <c r="R16" s="6">
        <f t="shared" si="9"/>
        <v>0</v>
      </c>
      <c r="S16" s="6">
        <f t="shared" si="10"/>
        <v>0</v>
      </c>
      <c r="T16" s="6">
        <f t="shared" si="11"/>
        <v>0</v>
      </c>
      <c r="U16" s="6">
        <f t="shared" si="11"/>
        <v>0</v>
      </c>
      <c r="V16" s="6"/>
      <c r="W16" s="6"/>
      <c r="X16" s="6"/>
      <c r="Y16" s="6"/>
      <c r="Z16" s="6"/>
      <c r="AA16" s="6"/>
      <c r="AB16" s="6">
        <f t="shared" si="12"/>
        <v>0</v>
      </c>
      <c r="AC16" s="6">
        <f t="shared" si="13"/>
        <v>0</v>
      </c>
      <c r="AD16" s="6">
        <f t="shared" si="14"/>
        <v>0</v>
      </c>
      <c r="AE16" s="6">
        <f t="shared" si="15"/>
        <v>0</v>
      </c>
      <c r="AF16" s="6">
        <f t="shared" si="16"/>
        <v>0</v>
      </c>
      <c r="AG16" s="15">
        <f t="shared" si="16"/>
        <v>0</v>
      </c>
    </row>
    <row r="17" spans="1:33" ht="17.25" customHeight="1" x14ac:dyDescent="0.25">
      <c r="A17" s="16" t="s">
        <v>21</v>
      </c>
      <c r="B17" s="24"/>
      <c r="C17" s="15" t="s">
        <v>20</v>
      </c>
      <c r="D17" s="19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>
        <f t="shared" si="7"/>
        <v>0</v>
      </c>
      <c r="Q17" s="6">
        <f t="shared" si="8"/>
        <v>0</v>
      </c>
      <c r="R17" s="6">
        <f t="shared" si="9"/>
        <v>0</v>
      </c>
      <c r="S17" s="6">
        <f t="shared" si="10"/>
        <v>0</v>
      </c>
      <c r="T17" s="6">
        <f t="shared" si="11"/>
        <v>0</v>
      </c>
      <c r="U17" s="6">
        <f t="shared" si="11"/>
        <v>0</v>
      </c>
      <c r="V17" s="6"/>
      <c r="W17" s="6"/>
      <c r="X17" s="6"/>
      <c r="Y17" s="6"/>
      <c r="Z17" s="6"/>
      <c r="AA17" s="6"/>
      <c r="AB17" s="6">
        <f t="shared" si="12"/>
        <v>0</v>
      </c>
      <c r="AC17" s="6">
        <f t="shared" si="13"/>
        <v>0</v>
      </c>
      <c r="AD17" s="6">
        <f t="shared" si="14"/>
        <v>0</v>
      </c>
      <c r="AE17" s="6">
        <f t="shared" si="15"/>
        <v>0</v>
      </c>
      <c r="AF17" s="6">
        <f t="shared" si="16"/>
        <v>0</v>
      </c>
      <c r="AG17" s="15">
        <f t="shared" si="16"/>
        <v>0</v>
      </c>
    </row>
    <row r="18" spans="1:33" ht="17.25" customHeight="1" x14ac:dyDescent="0.25">
      <c r="A18" s="16" t="s">
        <v>25</v>
      </c>
      <c r="B18" s="24"/>
      <c r="C18" s="15" t="s">
        <v>20</v>
      </c>
      <c r="D18" s="19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>
        <f t="shared" si="7"/>
        <v>0</v>
      </c>
      <c r="Q18" s="6">
        <f t="shared" si="8"/>
        <v>0</v>
      </c>
      <c r="R18" s="6">
        <f t="shared" si="9"/>
        <v>0</v>
      </c>
      <c r="S18" s="6">
        <f t="shared" si="10"/>
        <v>0</v>
      </c>
      <c r="T18" s="6">
        <f t="shared" si="11"/>
        <v>0</v>
      </c>
      <c r="U18" s="6">
        <f t="shared" si="11"/>
        <v>0</v>
      </c>
      <c r="V18" s="6"/>
      <c r="W18" s="6"/>
      <c r="X18" s="6"/>
      <c r="Y18" s="6"/>
      <c r="Z18" s="6"/>
      <c r="AA18" s="6"/>
      <c r="AB18" s="6">
        <f t="shared" si="12"/>
        <v>0</v>
      </c>
      <c r="AC18" s="6">
        <f t="shared" si="13"/>
        <v>0</v>
      </c>
      <c r="AD18" s="6">
        <f t="shared" si="14"/>
        <v>0</v>
      </c>
      <c r="AE18" s="6">
        <f t="shared" si="15"/>
        <v>0</v>
      </c>
      <c r="AF18" s="6">
        <f>Z18*H18</f>
        <v>0</v>
      </c>
      <c r="AG18" s="15">
        <f t="shared" si="16"/>
        <v>0</v>
      </c>
    </row>
    <row r="19" spans="1:33" ht="17.25" customHeight="1" x14ac:dyDescent="0.25">
      <c r="A19" s="16" t="s">
        <v>37</v>
      </c>
      <c r="B19" s="24"/>
      <c r="C19" s="15" t="s">
        <v>20</v>
      </c>
      <c r="D19" s="19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f t="shared" si="7"/>
        <v>0</v>
      </c>
      <c r="Q19" s="6">
        <f t="shared" si="8"/>
        <v>0</v>
      </c>
      <c r="R19" s="6">
        <f t="shared" si="9"/>
        <v>0</v>
      </c>
      <c r="S19" s="6">
        <f t="shared" si="10"/>
        <v>0</v>
      </c>
      <c r="T19" s="6">
        <f t="shared" si="11"/>
        <v>0</v>
      </c>
      <c r="U19" s="6">
        <f t="shared" si="11"/>
        <v>0</v>
      </c>
      <c r="V19" s="6"/>
      <c r="W19" s="6"/>
      <c r="X19" s="6"/>
      <c r="Y19" s="6"/>
      <c r="Z19" s="6"/>
      <c r="AA19" s="6"/>
      <c r="AB19" s="6">
        <f t="shared" si="12"/>
        <v>0</v>
      </c>
      <c r="AC19" s="6">
        <f t="shared" si="13"/>
        <v>0</v>
      </c>
      <c r="AD19" s="6">
        <f t="shared" si="14"/>
        <v>0</v>
      </c>
      <c r="AE19" s="6">
        <f t="shared" si="15"/>
        <v>0</v>
      </c>
      <c r="AF19" s="6">
        <f t="shared" si="16"/>
        <v>0</v>
      </c>
      <c r="AG19" s="15">
        <f t="shared" si="16"/>
        <v>0</v>
      </c>
    </row>
    <row r="20" spans="1:33" ht="17.25" customHeight="1" x14ac:dyDescent="0.25">
      <c r="A20" s="16" t="s">
        <v>33</v>
      </c>
      <c r="B20" s="24"/>
      <c r="C20" s="15" t="s">
        <v>20</v>
      </c>
      <c r="D20" s="19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>
        <f t="shared" si="7"/>
        <v>0</v>
      </c>
      <c r="Q20" s="6">
        <f t="shared" si="8"/>
        <v>0</v>
      </c>
      <c r="R20" s="6">
        <f t="shared" si="9"/>
        <v>0</v>
      </c>
      <c r="S20" s="6">
        <f t="shared" si="10"/>
        <v>0</v>
      </c>
      <c r="T20" s="6">
        <f t="shared" si="11"/>
        <v>0</v>
      </c>
      <c r="U20" s="6">
        <f t="shared" si="11"/>
        <v>0</v>
      </c>
      <c r="V20" s="6"/>
      <c r="W20" s="6"/>
      <c r="X20" s="6"/>
      <c r="Y20" s="6"/>
      <c r="Z20" s="6"/>
      <c r="AA20" s="6"/>
      <c r="AB20" s="6">
        <f t="shared" si="12"/>
        <v>0</v>
      </c>
      <c r="AC20" s="6">
        <f t="shared" si="13"/>
        <v>0</v>
      </c>
      <c r="AD20" s="6">
        <f t="shared" si="14"/>
        <v>0</v>
      </c>
      <c r="AE20" s="6">
        <f t="shared" si="15"/>
        <v>0</v>
      </c>
      <c r="AF20" s="6">
        <f t="shared" si="16"/>
        <v>0</v>
      </c>
      <c r="AG20" s="15">
        <f t="shared" si="16"/>
        <v>0</v>
      </c>
    </row>
    <row r="21" spans="1:33" ht="17.25" customHeight="1" x14ac:dyDescent="0.25">
      <c r="A21" s="16" t="s">
        <v>28</v>
      </c>
      <c r="B21" s="24"/>
      <c r="C21" s="15" t="s">
        <v>16</v>
      </c>
      <c r="D21" s="19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>
        <f t="shared" si="7"/>
        <v>0</v>
      </c>
      <c r="Q21" s="6">
        <f t="shared" si="8"/>
        <v>0</v>
      </c>
      <c r="R21" s="6">
        <f t="shared" si="9"/>
        <v>0</v>
      </c>
      <c r="S21" s="6">
        <f t="shared" si="10"/>
        <v>0</v>
      </c>
      <c r="T21" s="6">
        <f t="shared" si="11"/>
        <v>0</v>
      </c>
      <c r="U21" s="6">
        <f t="shared" si="11"/>
        <v>0</v>
      </c>
      <c r="V21" s="6"/>
      <c r="W21" s="6"/>
      <c r="X21" s="6"/>
      <c r="Y21" s="6"/>
      <c r="Z21" s="6"/>
      <c r="AA21" s="6"/>
      <c r="AB21" s="6">
        <f t="shared" si="12"/>
        <v>0</v>
      </c>
      <c r="AC21" s="6">
        <f t="shared" si="13"/>
        <v>0</v>
      </c>
      <c r="AD21" s="6">
        <f t="shared" si="14"/>
        <v>0</v>
      </c>
      <c r="AE21" s="6">
        <f t="shared" si="15"/>
        <v>0</v>
      </c>
      <c r="AF21" s="6">
        <f t="shared" si="16"/>
        <v>0</v>
      </c>
      <c r="AG21" s="15">
        <f t="shared" si="16"/>
        <v>0</v>
      </c>
    </row>
    <row r="22" spans="1:33" ht="17.25" customHeight="1" x14ac:dyDescent="0.25">
      <c r="A22" s="16" t="s">
        <v>25</v>
      </c>
      <c r="B22" s="24"/>
      <c r="C22" s="15" t="s">
        <v>20</v>
      </c>
      <c r="D22" s="19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f t="shared" si="7"/>
        <v>0</v>
      </c>
      <c r="Q22" s="6">
        <f t="shared" si="8"/>
        <v>0</v>
      </c>
      <c r="R22" s="6">
        <f t="shared" si="9"/>
        <v>0</v>
      </c>
      <c r="S22" s="6">
        <f t="shared" si="10"/>
        <v>0</v>
      </c>
      <c r="T22" s="6">
        <f t="shared" si="11"/>
        <v>0</v>
      </c>
      <c r="U22" s="6">
        <f t="shared" si="11"/>
        <v>0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15"/>
    </row>
    <row r="23" spans="1:33" ht="17.25" customHeight="1" x14ac:dyDescent="0.25">
      <c r="A23" s="16" t="s">
        <v>40</v>
      </c>
      <c r="B23" s="24"/>
      <c r="C23" s="15" t="s">
        <v>20</v>
      </c>
      <c r="D23" s="19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>
        <f t="shared" si="7"/>
        <v>0</v>
      </c>
      <c r="Q23" s="6">
        <f t="shared" si="8"/>
        <v>0</v>
      </c>
      <c r="R23" s="6">
        <f t="shared" si="9"/>
        <v>0</v>
      </c>
      <c r="S23" s="6">
        <f t="shared" si="10"/>
        <v>0</v>
      </c>
      <c r="T23" s="6">
        <f t="shared" si="11"/>
        <v>0</v>
      </c>
      <c r="U23" s="6">
        <f t="shared" si="11"/>
        <v>0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15"/>
    </row>
    <row r="24" spans="1:33" ht="17.25" customHeight="1" x14ac:dyDescent="0.25">
      <c r="A24" s="16" t="s">
        <v>28</v>
      </c>
      <c r="B24" s="24"/>
      <c r="C24" s="15" t="s">
        <v>16</v>
      </c>
      <c r="D24" s="19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f t="shared" si="7"/>
        <v>0</v>
      </c>
      <c r="Q24" s="6">
        <f t="shared" si="8"/>
        <v>0</v>
      </c>
      <c r="R24" s="6">
        <f t="shared" si="9"/>
        <v>0</v>
      </c>
      <c r="S24" s="6">
        <f t="shared" si="10"/>
        <v>0</v>
      </c>
      <c r="T24" s="6">
        <f t="shared" si="11"/>
        <v>0</v>
      </c>
      <c r="U24" s="6">
        <f t="shared" si="11"/>
        <v>0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15"/>
    </row>
    <row r="25" spans="1:33" ht="17.25" customHeight="1" x14ac:dyDescent="0.25">
      <c r="A25" s="16" t="s">
        <v>36</v>
      </c>
      <c r="B25" s="24"/>
      <c r="C25" s="15" t="s">
        <v>16</v>
      </c>
      <c r="D25" s="19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f t="shared" si="7"/>
        <v>0</v>
      </c>
      <c r="Q25" s="6">
        <f t="shared" si="8"/>
        <v>0</v>
      </c>
      <c r="R25" s="6">
        <f t="shared" si="9"/>
        <v>0</v>
      </c>
      <c r="S25" s="6">
        <f t="shared" si="10"/>
        <v>0</v>
      </c>
      <c r="T25" s="6">
        <f t="shared" si="11"/>
        <v>0</v>
      </c>
      <c r="U25" s="6">
        <f t="shared" si="11"/>
        <v>0</v>
      </c>
      <c r="V25" s="6"/>
      <c r="W25" s="6"/>
      <c r="X25" s="6"/>
      <c r="Y25" s="6"/>
      <c r="Z25" s="6"/>
      <c r="AA25" s="6"/>
      <c r="AB25" s="6">
        <f t="shared" si="12"/>
        <v>0</v>
      </c>
      <c r="AC25" s="6">
        <f t="shared" si="13"/>
        <v>0</v>
      </c>
      <c r="AD25" s="6">
        <f t="shared" si="14"/>
        <v>0</v>
      </c>
      <c r="AE25" s="6">
        <f t="shared" si="15"/>
        <v>0</v>
      </c>
      <c r="AF25" s="6">
        <f t="shared" si="16"/>
        <v>0</v>
      </c>
      <c r="AG25" s="15">
        <f t="shared" si="16"/>
        <v>0</v>
      </c>
    </row>
    <row r="26" spans="1:33" ht="17.25" customHeight="1" x14ac:dyDescent="0.25">
      <c r="A26" s="16" t="s">
        <v>32</v>
      </c>
      <c r="B26" s="24"/>
      <c r="C26" s="15" t="s">
        <v>16</v>
      </c>
      <c r="D26" s="19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>
        <f t="shared" si="7"/>
        <v>0</v>
      </c>
      <c r="Q26" s="6">
        <f t="shared" si="8"/>
        <v>0</v>
      </c>
      <c r="R26" s="6">
        <f t="shared" si="9"/>
        <v>0</v>
      </c>
      <c r="S26" s="6">
        <f t="shared" si="10"/>
        <v>0</v>
      </c>
      <c r="T26" s="6">
        <f t="shared" si="11"/>
        <v>0</v>
      </c>
      <c r="U26" s="6">
        <f t="shared" si="11"/>
        <v>0</v>
      </c>
      <c r="V26" s="6"/>
      <c r="W26" s="6"/>
      <c r="X26" s="6"/>
      <c r="Y26" s="6"/>
      <c r="Z26" s="6"/>
      <c r="AA26" s="6"/>
      <c r="AB26" s="6">
        <f t="shared" si="12"/>
        <v>0</v>
      </c>
      <c r="AC26" s="6">
        <f t="shared" si="13"/>
        <v>0</v>
      </c>
      <c r="AD26" s="6">
        <f t="shared" si="14"/>
        <v>0</v>
      </c>
      <c r="AE26" s="6">
        <f t="shared" si="15"/>
        <v>0</v>
      </c>
      <c r="AF26" s="6">
        <f t="shared" si="16"/>
        <v>0</v>
      </c>
      <c r="AG26" s="15">
        <f t="shared" si="16"/>
        <v>0</v>
      </c>
    </row>
    <row r="27" spans="1:33" ht="17.25" customHeight="1" x14ac:dyDescent="0.25">
      <c r="A27" s="16" t="s">
        <v>40</v>
      </c>
      <c r="B27" s="24"/>
      <c r="C27" s="15" t="s">
        <v>16</v>
      </c>
      <c r="D27" s="19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>
        <f t="shared" si="7"/>
        <v>0</v>
      </c>
      <c r="Q27" s="6">
        <f t="shared" si="8"/>
        <v>0</v>
      </c>
      <c r="R27" s="6">
        <f t="shared" si="9"/>
        <v>0</v>
      </c>
      <c r="S27" s="6">
        <f t="shared" si="10"/>
        <v>0</v>
      </c>
      <c r="T27" s="6">
        <f t="shared" si="11"/>
        <v>0</v>
      </c>
      <c r="U27" s="6">
        <f t="shared" si="11"/>
        <v>0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15"/>
    </row>
    <row r="28" spans="1:33" ht="17.25" customHeight="1" x14ac:dyDescent="0.25">
      <c r="A28" s="16" t="s">
        <v>19</v>
      </c>
      <c r="B28" s="24"/>
      <c r="C28" s="15" t="s">
        <v>17</v>
      </c>
      <c r="D28" s="19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>
        <f t="shared" si="7"/>
        <v>0</v>
      </c>
      <c r="Q28" s="6">
        <f t="shared" si="8"/>
        <v>0</v>
      </c>
      <c r="R28" s="6">
        <f t="shared" si="9"/>
        <v>0</v>
      </c>
      <c r="S28" s="6">
        <f t="shared" si="10"/>
        <v>0</v>
      </c>
      <c r="T28" s="6">
        <f t="shared" si="11"/>
        <v>0</v>
      </c>
      <c r="U28" s="6">
        <f t="shared" si="11"/>
        <v>0</v>
      </c>
      <c r="V28" s="6"/>
      <c r="W28" s="6"/>
      <c r="X28" s="6"/>
      <c r="Y28" s="6"/>
      <c r="Z28" s="6"/>
      <c r="AA28" s="6"/>
      <c r="AB28" s="6">
        <f t="shared" si="12"/>
        <v>0</v>
      </c>
      <c r="AC28" s="6">
        <f t="shared" si="13"/>
        <v>0</v>
      </c>
      <c r="AD28" s="6">
        <f t="shared" si="14"/>
        <v>0</v>
      </c>
      <c r="AE28" s="6">
        <f t="shared" si="15"/>
        <v>0</v>
      </c>
      <c r="AF28" s="6">
        <f t="shared" si="16"/>
        <v>0</v>
      </c>
      <c r="AG28" s="15">
        <f t="shared" si="16"/>
        <v>0</v>
      </c>
    </row>
    <row r="29" spans="1:33" ht="17.25" customHeight="1" x14ac:dyDescent="0.25">
      <c r="A29" s="16" t="s">
        <v>53</v>
      </c>
      <c r="B29" s="24"/>
      <c r="C29" s="15" t="s">
        <v>17</v>
      </c>
      <c r="D29" s="19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f t="shared" si="7"/>
        <v>0</v>
      </c>
      <c r="Q29" s="6">
        <f t="shared" si="8"/>
        <v>0</v>
      </c>
      <c r="R29" s="6">
        <f t="shared" si="9"/>
        <v>0</v>
      </c>
      <c r="S29" s="6">
        <f t="shared" si="10"/>
        <v>0</v>
      </c>
      <c r="T29" s="6">
        <f t="shared" si="11"/>
        <v>0</v>
      </c>
      <c r="U29" s="6">
        <f t="shared" si="11"/>
        <v>0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15"/>
    </row>
    <row r="30" spans="1:33" ht="17.25" customHeight="1" x14ac:dyDescent="0.25">
      <c r="A30" s="16" t="s">
        <v>31</v>
      </c>
      <c r="B30" s="24"/>
      <c r="C30" s="15" t="s">
        <v>17</v>
      </c>
      <c r="D30" s="19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>
        <f t="shared" si="7"/>
        <v>0</v>
      </c>
      <c r="Q30" s="6">
        <f t="shared" si="8"/>
        <v>0</v>
      </c>
      <c r="R30" s="6">
        <f t="shared" si="9"/>
        <v>0</v>
      </c>
      <c r="S30" s="6">
        <f t="shared" si="10"/>
        <v>0</v>
      </c>
      <c r="T30" s="6">
        <f t="shared" si="11"/>
        <v>0</v>
      </c>
      <c r="U30" s="6">
        <f t="shared" si="11"/>
        <v>0</v>
      </c>
      <c r="V30" s="6"/>
      <c r="W30" s="6"/>
      <c r="X30" s="6"/>
      <c r="Y30" s="6"/>
      <c r="Z30" s="6"/>
      <c r="AA30" s="6"/>
      <c r="AB30" s="6">
        <f t="shared" si="12"/>
        <v>0</v>
      </c>
      <c r="AC30" s="6">
        <f t="shared" si="13"/>
        <v>0</v>
      </c>
      <c r="AD30" s="6">
        <f t="shared" si="14"/>
        <v>0</v>
      </c>
      <c r="AE30" s="6">
        <f t="shared" si="15"/>
        <v>0</v>
      </c>
      <c r="AF30" s="6">
        <f t="shared" si="16"/>
        <v>0</v>
      </c>
      <c r="AG30" s="15">
        <f t="shared" si="16"/>
        <v>0</v>
      </c>
    </row>
    <row r="31" spans="1:33" ht="17.25" customHeight="1" x14ac:dyDescent="0.25">
      <c r="A31" s="16" t="s">
        <v>35</v>
      </c>
      <c r="B31" s="24"/>
      <c r="C31" s="15" t="s">
        <v>17</v>
      </c>
      <c r="D31" s="19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f t="shared" si="7"/>
        <v>0</v>
      </c>
      <c r="Q31" s="6">
        <f t="shared" si="8"/>
        <v>0</v>
      </c>
      <c r="R31" s="6">
        <f t="shared" si="9"/>
        <v>0</v>
      </c>
      <c r="S31" s="6">
        <f t="shared" si="10"/>
        <v>0</v>
      </c>
      <c r="T31" s="6">
        <f t="shared" si="11"/>
        <v>0</v>
      </c>
      <c r="U31" s="6">
        <f t="shared" si="11"/>
        <v>0</v>
      </c>
      <c r="V31" s="6"/>
      <c r="W31" s="6"/>
      <c r="X31" s="6"/>
      <c r="Y31" s="6"/>
      <c r="Z31" s="6"/>
      <c r="AA31" s="6"/>
      <c r="AB31" s="6">
        <f t="shared" si="12"/>
        <v>0</v>
      </c>
      <c r="AC31" s="6">
        <f t="shared" si="13"/>
        <v>0</v>
      </c>
      <c r="AD31" s="6">
        <f t="shared" si="14"/>
        <v>0</v>
      </c>
      <c r="AE31" s="6">
        <f t="shared" si="15"/>
        <v>0</v>
      </c>
      <c r="AF31" s="6">
        <f t="shared" si="16"/>
        <v>0</v>
      </c>
      <c r="AG31" s="15">
        <f t="shared" si="16"/>
        <v>0</v>
      </c>
    </row>
    <row r="32" spans="1:33" ht="17.25" customHeight="1" x14ac:dyDescent="0.25">
      <c r="A32" s="16" t="s">
        <v>40</v>
      </c>
      <c r="B32" s="24"/>
      <c r="C32" s="15" t="s">
        <v>17</v>
      </c>
      <c r="D32" s="19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>
        <f t="shared" si="7"/>
        <v>0</v>
      </c>
      <c r="Q32" s="6">
        <f t="shared" si="8"/>
        <v>0</v>
      </c>
      <c r="R32" s="6">
        <f t="shared" si="9"/>
        <v>0</v>
      </c>
      <c r="S32" s="6">
        <f t="shared" si="10"/>
        <v>0</v>
      </c>
      <c r="T32" s="6">
        <f t="shared" si="11"/>
        <v>0</v>
      </c>
      <c r="U32" s="6">
        <f t="shared" si="11"/>
        <v>0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15"/>
    </row>
    <row r="33" spans="1:33" ht="17.25" customHeight="1" x14ac:dyDescent="0.25">
      <c r="A33" s="16" t="s">
        <v>39</v>
      </c>
      <c r="B33" s="24"/>
      <c r="C33" s="15" t="s">
        <v>4</v>
      </c>
      <c r="D33" s="19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>
        <f t="shared" si="7"/>
        <v>0</v>
      </c>
      <c r="Q33" s="6">
        <f t="shared" si="8"/>
        <v>0</v>
      </c>
      <c r="R33" s="6">
        <f t="shared" si="9"/>
        <v>0</v>
      </c>
      <c r="S33" s="6">
        <f t="shared" si="10"/>
        <v>0</v>
      </c>
      <c r="T33" s="6">
        <f t="shared" si="11"/>
        <v>0</v>
      </c>
      <c r="U33" s="6">
        <f t="shared" si="11"/>
        <v>0</v>
      </c>
      <c r="V33" s="6"/>
      <c r="W33" s="6"/>
      <c r="X33" s="6"/>
      <c r="Y33" s="6"/>
      <c r="Z33" s="6"/>
      <c r="AA33" s="6"/>
      <c r="AB33" s="6">
        <f t="shared" si="12"/>
        <v>0</v>
      </c>
      <c r="AC33" s="6">
        <f t="shared" si="13"/>
        <v>0</v>
      </c>
      <c r="AD33" s="6">
        <f t="shared" si="14"/>
        <v>0</v>
      </c>
      <c r="AE33" s="6">
        <f t="shared" si="15"/>
        <v>0</v>
      </c>
      <c r="AF33" s="6">
        <f t="shared" si="16"/>
        <v>0</v>
      </c>
      <c r="AG33" s="15">
        <f t="shared" si="16"/>
        <v>0</v>
      </c>
    </row>
    <row r="34" spans="1:33" ht="17.25" customHeight="1" x14ac:dyDescent="0.25">
      <c r="A34" s="16" t="s">
        <v>38</v>
      </c>
      <c r="B34" s="24"/>
      <c r="C34" s="15" t="s">
        <v>16</v>
      </c>
      <c r="D34" s="19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>
        <f t="shared" si="7"/>
        <v>0</v>
      </c>
      <c r="Q34" s="6">
        <f t="shared" si="8"/>
        <v>0</v>
      </c>
      <c r="R34" s="6">
        <f t="shared" si="9"/>
        <v>0</v>
      </c>
      <c r="S34" s="6">
        <f t="shared" si="10"/>
        <v>0</v>
      </c>
      <c r="T34" s="6">
        <f t="shared" si="11"/>
        <v>0</v>
      </c>
      <c r="U34" s="6">
        <f t="shared" si="11"/>
        <v>0</v>
      </c>
      <c r="V34" s="6"/>
      <c r="W34" s="6"/>
      <c r="X34" s="6"/>
      <c r="Y34" s="6"/>
      <c r="Z34" s="6"/>
      <c r="AA34" s="6"/>
      <c r="AB34" s="6">
        <f t="shared" si="12"/>
        <v>0</v>
      </c>
      <c r="AC34" s="6">
        <f t="shared" si="13"/>
        <v>0</v>
      </c>
      <c r="AD34" s="6">
        <f t="shared" si="14"/>
        <v>0</v>
      </c>
      <c r="AE34" s="6">
        <f t="shared" si="15"/>
        <v>0</v>
      </c>
      <c r="AF34" s="6">
        <f t="shared" si="16"/>
        <v>0</v>
      </c>
      <c r="AG34" s="15">
        <f t="shared" si="16"/>
        <v>0</v>
      </c>
    </row>
    <row r="35" spans="1:33" ht="17.25" customHeight="1" x14ac:dyDescent="0.25">
      <c r="A35" s="16" t="s">
        <v>43</v>
      </c>
      <c r="B35" s="24"/>
      <c r="C35" s="15"/>
      <c r="D35" s="20">
        <v>1</v>
      </c>
      <c r="E35" s="20">
        <v>1.0900000000000001</v>
      </c>
      <c r="F35" s="12">
        <v>1</v>
      </c>
      <c r="G35" s="12">
        <v>1</v>
      </c>
      <c r="H35" s="12"/>
      <c r="I35" s="12">
        <v>1</v>
      </c>
      <c r="J35" s="12">
        <f t="shared" ref="J35:K37" si="17">D35</f>
        <v>1</v>
      </c>
      <c r="K35" s="12">
        <f t="shared" si="17"/>
        <v>1.0900000000000001</v>
      </c>
      <c r="L35" s="12">
        <f t="shared" ref="L35" si="18">F35</f>
        <v>1</v>
      </c>
      <c r="M35" s="12">
        <f t="shared" ref="M35" si="19">G35</f>
        <v>1</v>
      </c>
      <c r="N35" s="12"/>
      <c r="O35" s="12">
        <f t="shared" ref="O35" si="20">I35</f>
        <v>1</v>
      </c>
      <c r="P35" s="12">
        <f t="shared" si="7"/>
        <v>0</v>
      </c>
      <c r="Q35" s="12">
        <f t="shared" si="8"/>
        <v>0</v>
      </c>
      <c r="R35" s="12">
        <f t="shared" si="9"/>
        <v>0</v>
      </c>
      <c r="S35" s="12">
        <f t="shared" si="10"/>
        <v>0</v>
      </c>
      <c r="T35" s="12">
        <f t="shared" si="11"/>
        <v>0</v>
      </c>
      <c r="U35" s="12">
        <f t="shared" si="11"/>
        <v>0</v>
      </c>
      <c r="V35" s="6"/>
      <c r="W35" s="6"/>
      <c r="X35" s="6"/>
      <c r="Y35" s="6"/>
      <c r="Z35" s="6"/>
      <c r="AA35" s="6"/>
      <c r="AB35" s="6">
        <f t="shared" si="12"/>
        <v>0</v>
      </c>
      <c r="AC35" s="6">
        <f t="shared" si="13"/>
        <v>0</v>
      </c>
      <c r="AD35" s="6">
        <f t="shared" si="14"/>
        <v>0</v>
      </c>
      <c r="AE35" s="6">
        <f t="shared" si="15"/>
        <v>0</v>
      </c>
      <c r="AF35" s="6">
        <f t="shared" si="16"/>
        <v>0</v>
      </c>
      <c r="AG35" s="15">
        <f t="shared" si="16"/>
        <v>0</v>
      </c>
    </row>
    <row r="36" spans="1:33" ht="17.25" customHeight="1" x14ac:dyDescent="0.25">
      <c r="A36" s="16" t="s">
        <v>42</v>
      </c>
      <c r="B36" s="24"/>
      <c r="C36" s="15"/>
      <c r="D36" s="20">
        <v>1</v>
      </c>
      <c r="E36" s="12">
        <v>1</v>
      </c>
      <c r="F36" s="12">
        <v>1</v>
      </c>
      <c r="G36" s="12">
        <v>1</v>
      </c>
      <c r="H36" s="12"/>
      <c r="I36" s="12">
        <v>1</v>
      </c>
      <c r="J36" s="12">
        <f t="shared" si="17"/>
        <v>1</v>
      </c>
      <c r="K36" s="12">
        <f t="shared" si="17"/>
        <v>1</v>
      </c>
      <c r="L36" s="12">
        <f t="shared" ref="L36" si="21">F36</f>
        <v>1</v>
      </c>
      <c r="M36" s="12">
        <f t="shared" ref="M36" si="22">G36</f>
        <v>1</v>
      </c>
      <c r="N36" s="12"/>
      <c r="O36" s="12">
        <f t="shared" ref="O36" si="23">I36</f>
        <v>1</v>
      </c>
      <c r="P36" s="12">
        <f t="shared" si="7"/>
        <v>0</v>
      </c>
      <c r="Q36" s="12">
        <f t="shared" si="8"/>
        <v>0</v>
      </c>
      <c r="R36" s="12">
        <f t="shared" si="9"/>
        <v>0</v>
      </c>
      <c r="S36" s="12">
        <f t="shared" si="10"/>
        <v>0</v>
      </c>
      <c r="T36" s="12">
        <f t="shared" si="11"/>
        <v>0</v>
      </c>
      <c r="U36" s="12">
        <f t="shared" si="11"/>
        <v>0</v>
      </c>
      <c r="V36" s="6"/>
      <c r="W36" s="6"/>
      <c r="X36" s="6"/>
      <c r="Y36" s="6"/>
      <c r="Z36" s="6"/>
      <c r="AA36" s="6"/>
      <c r="AB36" s="6">
        <f t="shared" si="12"/>
        <v>0</v>
      </c>
      <c r="AC36" s="6">
        <f t="shared" si="13"/>
        <v>0</v>
      </c>
      <c r="AD36" s="6">
        <f t="shared" si="14"/>
        <v>0</v>
      </c>
      <c r="AE36" s="6">
        <f t="shared" si="15"/>
        <v>0</v>
      </c>
      <c r="AF36" s="6">
        <f t="shared" si="16"/>
        <v>0</v>
      </c>
      <c r="AG36" s="15">
        <f t="shared" si="16"/>
        <v>0</v>
      </c>
    </row>
    <row r="37" spans="1:33" ht="27.75" customHeight="1" thickBot="1" x14ac:dyDescent="0.3">
      <c r="A37" s="17" t="s">
        <v>23</v>
      </c>
      <c r="B37" s="26"/>
      <c r="C37" s="18"/>
      <c r="D37" s="20">
        <v>1</v>
      </c>
      <c r="E37" s="54">
        <f>1.053*1.068*1.056*1.054*1.051*1.049</f>
        <v>1.3800103931405971</v>
      </c>
      <c r="F37" s="12">
        <v>1</v>
      </c>
      <c r="G37" s="12">
        <v>1</v>
      </c>
      <c r="H37" s="12"/>
      <c r="I37" s="12">
        <v>1</v>
      </c>
      <c r="J37" s="12">
        <f t="shared" si="17"/>
        <v>1</v>
      </c>
      <c r="K37" s="55">
        <f t="shared" si="17"/>
        <v>1.3800103931405971</v>
      </c>
      <c r="L37" s="12">
        <f>F37</f>
        <v>1</v>
      </c>
      <c r="M37" s="12">
        <f>G37</f>
        <v>1</v>
      </c>
      <c r="N37" s="12"/>
      <c r="O37" s="12">
        <f t="shared" ref="O37" si="24">I37</f>
        <v>1</v>
      </c>
      <c r="P37" s="12">
        <f t="shared" si="7"/>
        <v>0</v>
      </c>
      <c r="Q37" s="12">
        <f t="shared" si="8"/>
        <v>0</v>
      </c>
      <c r="R37" s="12">
        <f t="shared" si="9"/>
        <v>0</v>
      </c>
      <c r="S37" s="12">
        <f t="shared" si="10"/>
        <v>0</v>
      </c>
      <c r="T37" s="12">
        <f t="shared" si="11"/>
        <v>0</v>
      </c>
      <c r="U37" s="12">
        <f t="shared" si="11"/>
        <v>0</v>
      </c>
      <c r="V37" s="12"/>
      <c r="W37" s="12"/>
      <c r="X37" s="12"/>
      <c r="Y37" s="12"/>
      <c r="Z37" s="12"/>
      <c r="AA37" s="12"/>
      <c r="AB37" s="12">
        <f t="shared" si="12"/>
        <v>0</v>
      </c>
      <c r="AC37" s="12">
        <f t="shared" si="13"/>
        <v>0</v>
      </c>
      <c r="AD37" s="12">
        <f t="shared" si="14"/>
        <v>0</v>
      </c>
      <c r="AE37" s="12">
        <f t="shared" si="15"/>
        <v>0</v>
      </c>
      <c r="AF37" s="12">
        <f t="shared" si="16"/>
        <v>0</v>
      </c>
      <c r="AG37" s="18">
        <f t="shared" si="16"/>
        <v>0</v>
      </c>
    </row>
    <row r="38" spans="1:33" ht="16.5" thickBot="1" x14ac:dyDescent="0.3">
      <c r="A38" s="44" t="s">
        <v>45</v>
      </c>
      <c r="B38" s="45"/>
      <c r="C38" s="46"/>
      <c r="D38" s="21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>
        <f>SUM(AB5:AB37)</f>
        <v>0</v>
      </c>
      <c r="AC38" s="13">
        <f>SUM(AC5:AC37)</f>
        <v>0.10002447</v>
      </c>
      <c r="AD38" s="13">
        <f t="shared" ref="AD38:AG38" si="25">SUM(AD5:AD37)</f>
        <v>0</v>
      </c>
      <c r="AE38" s="13">
        <f t="shared" si="25"/>
        <v>0</v>
      </c>
      <c r="AF38" s="13">
        <f t="shared" si="25"/>
        <v>0</v>
      </c>
      <c r="AG38" s="13">
        <f t="shared" si="25"/>
        <v>0</v>
      </c>
    </row>
  </sheetData>
  <mergeCells count="9">
    <mergeCell ref="AB3:AG3"/>
    <mergeCell ref="A38:C38"/>
    <mergeCell ref="D3:I3"/>
    <mergeCell ref="J3:O3"/>
    <mergeCell ref="C3:C4"/>
    <mergeCell ref="A3:A4"/>
    <mergeCell ref="V3:AA3"/>
    <mergeCell ref="P3:U3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Быков Игорь Александрович</cp:lastModifiedBy>
  <dcterms:created xsi:type="dcterms:W3CDTF">2021-08-11T17:32:16Z</dcterms:created>
  <dcterms:modified xsi:type="dcterms:W3CDTF">2022-01-21T06:09:35Z</dcterms:modified>
</cp:coreProperties>
</file>